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57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8" i="1" l="1"/>
  <c r="AA54" i="1"/>
  <c r="AA53" i="1"/>
  <c r="Z54" i="1"/>
  <c r="Z53" i="1"/>
  <c r="Y54" i="1"/>
  <c r="Y53" i="1"/>
  <c r="AA50" i="1"/>
  <c r="AA49" i="1"/>
  <c r="AA34" i="1"/>
  <c r="Z50" i="1"/>
  <c r="Y50" i="1"/>
  <c r="Z49" i="1"/>
  <c r="Y49" i="1"/>
  <c r="Z34" i="1"/>
  <c r="Y34" i="1"/>
  <c r="AJ29" i="1"/>
  <c r="AG29" i="1"/>
  <c r="AD29" i="1"/>
  <c r="AA29" i="1"/>
  <c r="X29" i="1"/>
  <c r="Z29" i="1"/>
  <c r="AC29" i="1"/>
  <c r="AF29" i="1"/>
  <c r="AI29" i="1"/>
  <c r="AL29" i="1"/>
  <c r="AL26" i="1"/>
  <c r="AI26" i="1"/>
  <c r="AF26" i="1"/>
  <c r="AC26" i="1"/>
  <c r="Z26" i="1"/>
  <c r="AJ26" i="1"/>
  <c r="AG26" i="1"/>
  <c r="AD26" i="1"/>
  <c r="AA26" i="1"/>
  <c r="X26" i="1"/>
  <c r="AL28" i="1"/>
  <c r="AL27" i="1"/>
  <c r="AI28" i="1"/>
  <c r="AI27" i="1"/>
  <c r="AF28" i="1"/>
  <c r="AF27" i="1"/>
  <c r="AC28" i="1"/>
  <c r="AC27" i="1"/>
  <c r="Z27" i="1"/>
  <c r="Z25" i="1"/>
  <c r="AL25" i="1"/>
  <c r="AI25" i="1"/>
  <c r="AF25" i="1"/>
  <c r="AC25" i="1"/>
  <c r="AL24" i="1"/>
  <c r="AL23" i="1"/>
  <c r="AI24" i="1"/>
  <c r="AI23" i="1"/>
  <c r="AF24" i="1"/>
  <c r="AF23" i="1"/>
  <c r="AC24" i="1"/>
  <c r="AC23" i="1"/>
  <c r="Z24" i="1"/>
  <c r="Z23" i="1"/>
  <c r="X28" i="1"/>
  <c r="AA28" i="1"/>
  <c r="AD28" i="1"/>
  <c r="AG28" i="1"/>
  <c r="AJ28" i="1"/>
  <c r="AJ27" i="1"/>
  <c r="AG27" i="1"/>
  <c r="AD27" i="1"/>
  <c r="AA27" i="1"/>
  <c r="X27" i="1"/>
  <c r="AJ25" i="1"/>
  <c r="AG25" i="1"/>
  <c r="AD25" i="1"/>
  <c r="AA25" i="1"/>
  <c r="X25" i="1"/>
  <c r="AJ24" i="1"/>
  <c r="AG24" i="1"/>
  <c r="AD24" i="1"/>
  <c r="AA24" i="1"/>
  <c r="X24" i="1"/>
  <c r="AJ23" i="1"/>
  <c r="AG23" i="1"/>
  <c r="AD23" i="1"/>
  <c r="AA23" i="1"/>
  <c r="X23" i="1"/>
  <c r="AD56" i="1"/>
  <c r="AC56" i="1"/>
  <c r="AB56" i="1"/>
  <c r="AA56" i="1"/>
  <c r="Z56" i="1"/>
  <c r="Y56" i="1"/>
  <c r="AD54" i="1"/>
  <c r="AC54" i="1"/>
  <c r="AB54" i="1"/>
  <c r="AD53" i="1"/>
  <c r="AC53" i="1"/>
  <c r="AB53" i="1"/>
  <c r="AD50" i="1"/>
  <c r="AC50" i="1"/>
  <c r="AB50" i="1"/>
  <c r="AD49" i="1"/>
  <c r="AC49" i="1"/>
  <c r="AB49" i="1"/>
  <c r="AD43" i="1"/>
  <c r="AD39" i="1"/>
  <c r="Y35" i="1"/>
  <c r="Z35" i="1"/>
  <c r="AD35" i="1"/>
  <c r="AA43" i="1"/>
  <c r="AC43" i="1"/>
  <c r="AA39" i="1"/>
  <c r="AC39" i="1"/>
  <c r="AA35" i="1"/>
  <c r="AC35" i="1"/>
  <c r="AB43" i="1"/>
  <c r="AB39" i="1"/>
  <c r="AB35" i="1"/>
  <c r="Y39" i="1"/>
  <c r="Z42" i="1"/>
  <c r="AA42" i="1"/>
  <c r="Y42" i="1"/>
  <c r="Y38" i="1"/>
  <c r="AD34" i="1"/>
  <c r="AC34" i="1"/>
  <c r="AC41" i="1"/>
  <c r="AD41" i="1"/>
  <c r="AB41" i="1"/>
  <c r="Z41" i="1"/>
  <c r="AA41" i="1"/>
  <c r="Y41" i="1"/>
  <c r="AI8" i="1"/>
  <c r="AA38" i="1"/>
  <c r="Z38" i="1"/>
  <c r="AC42" i="1"/>
  <c r="AD42" i="1"/>
  <c r="AB42" i="1"/>
  <c r="AC38" i="1"/>
  <c r="AD38" i="1"/>
  <c r="AB38" i="1"/>
  <c r="AL8" i="1"/>
  <c r="Z43" i="1"/>
  <c r="Z8" i="1"/>
  <c r="Y43" i="1"/>
  <c r="AF7" i="1"/>
  <c r="AI7" i="1"/>
  <c r="AL7" i="1"/>
  <c r="Z39" i="1"/>
  <c r="Z7" i="1"/>
  <c r="AF4" i="1"/>
  <c r="AF5" i="1"/>
  <c r="AF6" i="1"/>
  <c r="AI4" i="1"/>
  <c r="AI5" i="1"/>
  <c r="AI6" i="1"/>
  <c r="Z4" i="1"/>
  <c r="Z5" i="1"/>
  <c r="Z6" i="1"/>
  <c r="AL4" i="1"/>
  <c r="AL5" i="1"/>
  <c r="AL6" i="1"/>
  <c r="AB34" i="1"/>
  <c r="AL18" i="1"/>
  <c r="AL17" i="1"/>
  <c r="AL16" i="1"/>
  <c r="AL15" i="1"/>
  <c r="AL14" i="1"/>
  <c r="AI18" i="1"/>
  <c r="AI17" i="1"/>
  <c r="AI16" i="1"/>
  <c r="AI15" i="1"/>
  <c r="AI14" i="1"/>
  <c r="AF18" i="1"/>
  <c r="AF17" i="1"/>
  <c r="AF16" i="1"/>
  <c r="AF15" i="1"/>
  <c r="AF14" i="1"/>
  <c r="AC18" i="1"/>
  <c r="AC17" i="1"/>
  <c r="AC16" i="1"/>
  <c r="AC15" i="1"/>
  <c r="AC14" i="1"/>
  <c r="Z18" i="1"/>
  <c r="Z17" i="1"/>
  <c r="Z16" i="1"/>
  <c r="Z15" i="1"/>
  <c r="Z14" i="1"/>
  <c r="AF8" i="1"/>
  <c r="AC8" i="1"/>
  <c r="AC7" i="1"/>
  <c r="AC6" i="1"/>
  <c r="AC5" i="1"/>
  <c r="AC4" i="1"/>
</calcChain>
</file>

<file path=xl/sharedStrings.xml><?xml version="1.0" encoding="utf-8"?>
<sst xmlns="http://schemas.openxmlformats.org/spreadsheetml/2006/main" count="149" uniqueCount="71">
  <si>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</si>
  <si>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</si>
  <si>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</si>
  <si>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</si>
  <si>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</si>
  <si>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</si>
  <si>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</si>
  <si>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</si>
  <si>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</si>
  <si>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</si>
  <si>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</si>
  <si>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</si>
  <si>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</si>
  <si>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Carbon sequestration in a long-term conventional versus conservation tillage experiment</t>
  </si>
  <si>
    <t xml:space="preserve">Deen W ; Kataki P K; </t>
  </si>
  <si>
    <t>Soil &amp; Tillage Research</t>
  </si>
  <si>
    <t>bdeen@uoguelph.ca</t>
  </si>
  <si>
    <t>Canada</t>
  </si>
  <si>
    <t>Elora Research Station, 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</si>
  <si>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</si>
  <si>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</si>
  <si>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</si>
  <si>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</si>
  <si>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</si>
  <si>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tillageage / spring moulboard plow / spring mouldboard plow plus secondary tillage / fall mouldboard plow plus secondary tillage / fall chisel plow plus secondary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</si>
  <si>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</si>
  <si>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</si>
  <si>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</si>
  <si>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</si>
  <si>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</si>
  <si>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measured</t>
  </si>
  <si>
    <t>standard errors in Table 2</t>
  </si>
  <si>
    <t>SE</t>
  </si>
  <si>
    <t>Seems OK</t>
  </si>
  <si>
    <t>Table 2. Changes in SOC concentration (gCkg−1 soil) with tillage treatments and soil deptha</t>
  </si>
  <si>
    <t>SOC (g/kg)</t>
  </si>
  <si>
    <t>Depth (cm)</t>
  </si>
  <si>
    <t>0-5</t>
  </si>
  <si>
    <t>5-10</t>
  </si>
  <si>
    <t>10-20</t>
  </si>
  <si>
    <t>20-40</t>
  </si>
  <si>
    <t>40-60</t>
  </si>
  <si>
    <t>ZT</t>
  </si>
  <si>
    <t>Spring MB</t>
  </si>
  <si>
    <t>Spring MB + 2◦</t>
  </si>
  <si>
    <t>Fall MB + 2◦</t>
  </si>
  <si>
    <t>Fall CP + 2◦</t>
  </si>
  <si>
    <t>ZT: zero tillage; MB: mouldboard; 2◦: secondary tillage consisting of cultivation or discing followed by packing; CP: chisel plow</t>
  </si>
  <si>
    <t>Table 2 / Figure 1</t>
  </si>
  <si>
    <t>Table 1. Changes in soil bulk density (g cm−3) with tillage treatments and soil depth</t>
  </si>
  <si>
    <t>Bulk density (g/cm3)</t>
  </si>
  <si>
    <t xml:space="preserve">The five tillage treatments in this experiment are: (1) ZT; (2) spring mouldboard plow (Spring MB); (3) spring mouldboard plow plus secondary tillage (Spring MB+2◦); (4) fall mouldboard plow plus secondary tillage (Fall MB+2◦); (5) fall chisel plow plus secondary tillage (fall CP + 2◦). From 1976 to 1982, spring secondary tillage consisted of tandem disking and harrowing and for subsequent years, spring-tooth cultivation followed by a packer. Tillage operations were to a depth of 18, 15, and 5–7 cm for the mouldboard, chisel, and secondary tillage practices, respectively. </t>
  </si>
  <si>
    <t>Effect Sizes</t>
  </si>
  <si>
    <t>0-15</t>
  </si>
  <si>
    <t>15-30</t>
  </si>
  <si>
    <t>&gt;30</t>
  </si>
  <si>
    <t>CT (spring/fall + secondary tillage pooled)</t>
  </si>
  <si>
    <t>mean</t>
  </si>
  <si>
    <t>SD</t>
  </si>
  <si>
    <t>n</t>
  </si>
  <si>
    <t>Depth correction</t>
  </si>
  <si>
    <t>NT</t>
  </si>
  <si>
    <t>SD (n=4)</t>
  </si>
  <si>
    <t>NT-CT</t>
  </si>
  <si>
    <t>RT-CT</t>
  </si>
  <si>
    <t>NT-RT</t>
  </si>
  <si>
    <t>stock</t>
  </si>
  <si>
    <t>conc</t>
  </si>
  <si>
    <t>0-20</t>
  </si>
  <si>
    <t>0-60</t>
  </si>
  <si>
    <t>SOC (Mg/ha)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</si>
</sst>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4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0" borderId="0" xfId="0" applyNumberFormat="1"/>
    <xf numFmtId="0" fontId="0" fillId="0" borderId="0" xfId="0" applyFill="1"/>
    <xf numFmtId="0" fontId="3" fillId="2" borderId="0" xfId="0" applyFont="1" applyFill="1"/>
    <xf numFmtId="0" fontId="0" fillId="0" borderId="0" xfId="0" applyAlignment="1">
      <alignment wrapText="1"/>
    </xf>
    <xf numFmtId="0" fontId="0" fillId="0" borderId="0" xfId="0" applyFont="1" applyFill="1"/>
    <xf numFmtId="0" fontId="3" fillId="3" borderId="0" xfId="0" applyFont="1" applyFill="1"/>
    <xf numFmtId="0" fontId="3" fillId="0" borderId="0" xfId="0" applyFont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abSelected="1" topLeftCell="T28" workbookViewId="0">
      <selection activeCell="Z29" sqref="Z29"/>
    </sheetView>
  </sheetViews>
  <sheetFormatPr baseColWidth="10" defaultColWidth="8.83203125" defaultRowHeight="14" x14ac:dyDescent="0"/>
  <cols>
    <col min="1" max="1" width="10.1640625" bestFit="1" customWidth="1"/>
  </cols>
  <sheetData>
    <row r="1" spans="1:38" s="5" customFormat="1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34</v>
      </c>
    </row>
    <row r="2" spans="1:38" s="5" customFormat="1" ht="15">
      <c r="A2" s="6">
        <v>10244973</v>
      </c>
      <c r="B2" s="7" t="s">
        <v>13</v>
      </c>
      <c r="C2" s="6" t="s">
        <v>14</v>
      </c>
      <c r="D2" s="6" t="s">
        <v>15</v>
      </c>
      <c r="E2" s="6">
        <v>2003</v>
      </c>
      <c r="F2" s="6">
        <v>74</v>
      </c>
      <c r="G2" s="8">
        <v>143</v>
      </c>
      <c r="H2" s="6" t="s">
        <v>16</v>
      </c>
      <c r="I2" s="6" t="s">
        <v>17</v>
      </c>
      <c r="J2" s="6" t="s">
        <v>18</v>
      </c>
      <c r="K2" s="9">
        <v>43.866666666666603</v>
      </c>
      <c r="L2" s="9">
        <v>-80.349999999999994</v>
      </c>
      <c r="M2" s="6" t="s">
        <v>19</v>
      </c>
      <c r="N2" s="6" t="s">
        <v>23</v>
      </c>
      <c r="O2" s="6">
        <v>5</v>
      </c>
      <c r="P2" s="6" t="s">
        <v>24</v>
      </c>
      <c r="Q2" s="6" t="s">
        <v>48</v>
      </c>
      <c r="R2" s="6" t="s">
        <v>30</v>
      </c>
      <c r="S2" s="6" t="s">
        <v>31</v>
      </c>
      <c r="T2" s="6" t="s">
        <v>32</v>
      </c>
      <c r="U2" s="6" t="s">
        <v>33</v>
      </c>
      <c r="W2" s="6" t="s">
        <v>35</v>
      </c>
    </row>
    <row r="3" spans="1:38">
      <c r="W3" t="s">
        <v>36</v>
      </c>
      <c r="X3" t="s">
        <v>42</v>
      </c>
      <c r="Y3" t="s">
        <v>32</v>
      </c>
      <c r="Z3" t="s">
        <v>62</v>
      </c>
      <c r="AA3" t="s">
        <v>43</v>
      </c>
      <c r="AB3" t="s">
        <v>32</v>
      </c>
      <c r="AC3" t="s">
        <v>62</v>
      </c>
      <c r="AD3" t="s">
        <v>44</v>
      </c>
      <c r="AE3" t="s">
        <v>32</v>
      </c>
      <c r="AF3" t="s">
        <v>62</v>
      </c>
      <c r="AG3" t="s">
        <v>45</v>
      </c>
      <c r="AH3" t="s">
        <v>32</v>
      </c>
      <c r="AI3" t="s">
        <v>62</v>
      </c>
      <c r="AJ3" t="s">
        <v>46</v>
      </c>
      <c r="AK3" t="s">
        <v>32</v>
      </c>
      <c r="AL3" t="s">
        <v>62</v>
      </c>
    </row>
    <row r="4" spans="1:38">
      <c r="A4" s="15" t="s">
        <v>51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W4" t="s">
        <v>37</v>
      </c>
      <c r="X4">
        <v>24.59</v>
      </c>
      <c r="Y4" s="12">
        <v>0.12</v>
      </c>
      <c r="Z4" s="12">
        <f>Y4*SQRT(4)</f>
        <v>0.24</v>
      </c>
      <c r="AA4">
        <v>21.59</v>
      </c>
      <c r="AB4" s="12">
        <v>0.66</v>
      </c>
      <c r="AC4" s="12">
        <f>AB4*SQRT(4)</f>
        <v>1.32</v>
      </c>
      <c r="AD4">
        <v>20.68</v>
      </c>
      <c r="AE4" s="12">
        <v>1.51</v>
      </c>
      <c r="AF4" s="12">
        <f>AE4*SQRT(4)</f>
        <v>3.02</v>
      </c>
      <c r="AG4">
        <v>21.1</v>
      </c>
      <c r="AH4" s="12">
        <v>0.9</v>
      </c>
      <c r="AI4" s="12">
        <f>AH4*SQRT(4)</f>
        <v>1.8</v>
      </c>
      <c r="AJ4">
        <v>22.56</v>
      </c>
      <c r="AK4" s="12">
        <v>2.2799999999999998</v>
      </c>
      <c r="AL4" s="12">
        <f>AK4*SQRT(4)</f>
        <v>4.5599999999999996</v>
      </c>
    </row>
    <row r="5" spans="1:38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W5" s="11" t="s">
        <v>38</v>
      </c>
      <c r="X5">
        <v>21.38</v>
      </c>
      <c r="Y5" s="12">
        <v>0.88</v>
      </c>
      <c r="Z5" s="12">
        <f>Y5*SQRT(4)</f>
        <v>1.76</v>
      </c>
      <c r="AA5">
        <v>21.63</v>
      </c>
      <c r="AB5" s="12">
        <v>0.9</v>
      </c>
      <c r="AC5" s="12">
        <f>AB5*SQRT(4)</f>
        <v>1.8</v>
      </c>
      <c r="AD5">
        <v>20.98</v>
      </c>
      <c r="AE5" s="12">
        <v>0.34</v>
      </c>
      <c r="AF5" s="12">
        <f>AE5*SQRT(4)</f>
        <v>0.68</v>
      </c>
      <c r="AG5">
        <v>22.16</v>
      </c>
      <c r="AH5" s="12">
        <v>0.65</v>
      </c>
      <c r="AI5" s="12">
        <f>AH5*SQRT(4)</f>
        <v>1.3</v>
      </c>
      <c r="AJ5">
        <v>23.46</v>
      </c>
      <c r="AK5" s="12">
        <v>2.2599999999999998</v>
      </c>
      <c r="AL5" s="12">
        <f>AK5*SQRT(4)</f>
        <v>4.5199999999999996</v>
      </c>
    </row>
    <row r="6" spans="1:38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W6" s="11" t="s">
        <v>39</v>
      </c>
      <c r="X6">
        <v>14.91</v>
      </c>
      <c r="Y6" s="12">
        <v>5.01</v>
      </c>
      <c r="Z6" s="12">
        <f>Y6*SQRT(4)</f>
        <v>10.02</v>
      </c>
      <c r="AA6">
        <v>20.38</v>
      </c>
      <c r="AB6" s="12">
        <v>2.3199999999999998</v>
      </c>
      <c r="AC6" s="12">
        <f>AB6*SQRT(4)</f>
        <v>4.6399999999999997</v>
      </c>
      <c r="AD6">
        <v>20.5</v>
      </c>
      <c r="AE6" s="12">
        <v>0.89</v>
      </c>
      <c r="AF6" s="12">
        <f>AE6*SQRT(4)</f>
        <v>1.78</v>
      </c>
      <c r="AG6">
        <v>20.059999999999999</v>
      </c>
      <c r="AH6" s="12">
        <v>2.2599999999999998</v>
      </c>
      <c r="AI6" s="12">
        <f>AH6*SQRT(4)</f>
        <v>4.5199999999999996</v>
      </c>
      <c r="AJ6">
        <v>19.87</v>
      </c>
      <c r="AK6" s="12">
        <v>2.54</v>
      </c>
      <c r="AL6" s="12">
        <f>AK6*SQRT(4)</f>
        <v>5.08</v>
      </c>
    </row>
    <row r="7" spans="1:38">
      <c r="W7" t="s">
        <v>40</v>
      </c>
      <c r="X7">
        <v>12</v>
      </c>
      <c r="Y7" s="12">
        <v>1.91</v>
      </c>
      <c r="Z7" s="12">
        <f>Y7*SQRT(4)</f>
        <v>3.82</v>
      </c>
      <c r="AA7">
        <v>12.1</v>
      </c>
      <c r="AB7" s="12">
        <v>2.2000000000000002</v>
      </c>
      <c r="AC7" s="12">
        <f>AB7*SQRT(4)</f>
        <v>4.4000000000000004</v>
      </c>
      <c r="AD7">
        <v>15.53</v>
      </c>
      <c r="AE7" s="12">
        <v>3.45</v>
      </c>
      <c r="AF7" s="12">
        <f>AE7*SQRT(4)</f>
        <v>6.9</v>
      </c>
      <c r="AG7">
        <v>11.16</v>
      </c>
      <c r="AH7" s="12">
        <v>3.29</v>
      </c>
      <c r="AI7" s="12">
        <f>AH7*SQRT(4)</f>
        <v>6.58</v>
      </c>
      <c r="AJ7">
        <v>6.79</v>
      </c>
      <c r="AK7" s="12">
        <v>0.99</v>
      </c>
      <c r="AL7" s="12">
        <f>AK7*SQRT(4)</f>
        <v>1.98</v>
      </c>
    </row>
    <row r="8" spans="1:38">
      <c r="W8" t="s">
        <v>41</v>
      </c>
      <c r="X8">
        <v>11.26</v>
      </c>
      <c r="Y8" s="12">
        <v>5.7</v>
      </c>
      <c r="Z8" s="12">
        <f>Y8*SQRT(4)</f>
        <v>11.4</v>
      </c>
      <c r="AA8">
        <v>6.93</v>
      </c>
      <c r="AB8" s="12">
        <v>1.74</v>
      </c>
      <c r="AC8" s="12">
        <f>AB8*SQRT(4)</f>
        <v>3.48</v>
      </c>
      <c r="AD8">
        <v>7.23</v>
      </c>
      <c r="AE8" s="12">
        <v>1.42</v>
      </c>
      <c r="AF8" s="12">
        <f>AE8*SQRT(4)</f>
        <v>2.84</v>
      </c>
      <c r="AG8">
        <v>4.2300000000000004</v>
      </c>
      <c r="AH8" s="12">
        <v>1.43</v>
      </c>
      <c r="AI8" s="12">
        <f>AH8*SQRT(4)</f>
        <v>2.86</v>
      </c>
      <c r="AJ8">
        <v>5</v>
      </c>
      <c r="AK8" s="12">
        <v>1.94</v>
      </c>
      <c r="AL8" s="12">
        <f>AK8*SQRT(4)</f>
        <v>3.88</v>
      </c>
    </row>
    <row r="9" spans="1:38">
      <c r="W9" t="s">
        <v>47</v>
      </c>
    </row>
    <row r="11" spans="1:38">
      <c r="W11" t="s">
        <v>49</v>
      </c>
    </row>
    <row r="12" spans="1:38">
      <c r="W12" t="s">
        <v>50</v>
      </c>
    </row>
    <row r="13" spans="1:38">
      <c r="W13" t="s">
        <v>36</v>
      </c>
      <c r="X13" t="s">
        <v>42</v>
      </c>
      <c r="Y13" t="s">
        <v>32</v>
      </c>
      <c r="Z13" t="s">
        <v>62</v>
      </c>
      <c r="AA13" t="s">
        <v>43</v>
      </c>
      <c r="AB13" t="s">
        <v>32</v>
      </c>
      <c r="AC13" t="s">
        <v>62</v>
      </c>
      <c r="AD13" t="s">
        <v>44</v>
      </c>
      <c r="AE13" t="s">
        <v>32</v>
      </c>
      <c r="AF13" t="s">
        <v>62</v>
      </c>
      <c r="AG13" t="s">
        <v>45</v>
      </c>
      <c r="AH13" t="s">
        <v>32</v>
      </c>
      <c r="AI13" t="s">
        <v>62</v>
      </c>
      <c r="AJ13" t="s">
        <v>46</v>
      </c>
      <c r="AK13" t="s">
        <v>32</v>
      </c>
      <c r="AL13" t="s">
        <v>62</v>
      </c>
    </row>
    <row r="14" spans="1:38">
      <c r="W14" t="s">
        <v>37</v>
      </c>
      <c r="X14">
        <v>1.29</v>
      </c>
      <c r="Y14" s="12">
        <v>0.02</v>
      </c>
      <c r="Z14" s="12">
        <f>Y14*SQRT(4)</f>
        <v>0.04</v>
      </c>
      <c r="AA14">
        <v>1.28</v>
      </c>
      <c r="AB14" s="12">
        <v>0.03</v>
      </c>
      <c r="AC14" s="12">
        <f>AB14*SQRT(4)</f>
        <v>0.06</v>
      </c>
      <c r="AD14">
        <v>1.36</v>
      </c>
      <c r="AE14" s="12">
        <v>0.05</v>
      </c>
      <c r="AF14" s="12">
        <f>AE14*SQRT(4)</f>
        <v>0.1</v>
      </c>
      <c r="AG14">
        <v>1.27</v>
      </c>
      <c r="AH14" s="12">
        <v>0.03</v>
      </c>
      <c r="AI14" s="12">
        <f>AH14*SQRT(4)</f>
        <v>0.06</v>
      </c>
      <c r="AJ14">
        <v>1.27</v>
      </c>
      <c r="AK14" s="12">
        <v>0.04</v>
      </c>
      <c r="AL14" s="12">
        <f>AK14*SQRT(4)</f>
        <v>0.08</v>
      </c>
    </row>
    <row r="15" spans="1:38">
      <c r="W15" s="11" t="s">
        <v>38</v>
      </c>
      <c r="X15">
        <v>1.43</v>
      </c>
      <c r="Y15" s="12">
        <v>0.02</v>
      </c>
      <c r="Z15" s="12">
        <f>Y15*SQRT(4)</f>
        <v>0.04</v>
      </c>
      <c r="AA15">
        <v>1.29</v>
      </c>
      <c r="AB15" s="12">
        <v>0.03</v>
      </c>
      <c r="AC15" s="12">
        <f>AB15*SQRT(4)</f>
        <v>0.06</v>
      </c>
      <c r="AD15">
        <v>1.45</v>
      </c>
      <c r="AE15" s="12">
        <v>0.03</v>
      </c>
      <c r="AF15" s="12">
        <f>AE15*SQRT(4)</f>
        <v>0.06</v>
      </c>
      <c r="AG15">
        <v>1.32</v>
      </c>
      <c r="AH15" s="12">
        <v>0.02</v>
      </c>
      <c r="AI15" s="12">
        <f>AH15*SQRT(4)</f>
        <v>0.04</v>
      </c>
      <c r="AJ15">
        <v>1.33</v>
      </c>
      <c r="AK15" s="12">
        <v>0.06</v>
      </c>
      <c r="AL15" s="12">
        <f>AK15*SQRT(4)</f>
        <v>0.12</v>
      </c>
    </row>
    <row r="16" spans="1:38">
      <c r="W16" s="11" t="s">
        <v>39</v>
      </c>
      <c r="X16">
        <v>1.42</v>
      </c>
      <c r="Y16" s="12">
        <v>0.01</v>
      </c>
      <c r="Z16" s="12">
        <f>Y16*SQRT(4)</f>
        <v>0.02</v>
      </c>
      <c r="AA16">
        <v>1.35</v>
      </c>
      <c r="AB16" s="12">
        <v>0.03</v>
      </c>
      <c r="AC16" s="12">
        <f>AB16*SQRT(4)</f>
        <v>0.06</v>
      </c>
      <c r="AD16">
        <v>1.47</v>
      </c>
      <c r="AE16" s="12">
        <v>0.01</v>
      </c>
      <c r="AF16" s="12">
        <f>AE16*SQRT(4)</f>
        <v>0.02</v>
      </c>
      <c r="AG16">
        <v>1.38</v>
      </c>
      <c r="AH16" s="12">
        <v>0.03</v>
      </c>
      <c r="AI16" s="12">
        <f>AH16*SQRT(4)</f>
        <v>0.06</v>
      </c>
      <c r="AJ16">
        <v>1.41</v>
      </c>
      <c r="AK16" s="12">
        <v>0.04</v>
      </c>
      <c r="AL16" s="12">
        <f>AK16*SQRT(4)</f>
        <v>0.08</v>
      </c>
    </row>
    <row r="17" spans="23:38">
      <c r="W17" t="s">
        <v>40</v>
      </c>
      <c r="X17">
        <v>1.56</v>
      </c>
      <c r="Y17" s="12">
        <v>0.06</v>
      </c>
      <c r="Z17" s="12">
        <f>Y17*SQRT(4)</f>
        <v>0.12</v>
      </c>
      <c r="AA17">
        <v>1.59</v>
      </c>
      <c r="AB17" s="12">
        <v>0.04</v>
      </c>
      <c r="AC17" s="12">
        <f>AB17*SQRT(4)</f>
        <v>0.08</v>
      </c>
      <c r="AD17">
        <v>1.61</v>
      </c>
      <c r="AE17" s="12">
        <v>0.03</v>
      </c>
      <c r="AF17" s="12">
        <f>AE17*SQRT(4)</f>
        <v>0.06</v>
      </c>
      <c r="AG17">
        <v>1.57</v>
      </c>
      <c r="AH17" s="12">
        <v>0.03</v>
      </c>
      <c r="AI17" s="12">
        <f>AH17*SQRT(4)</f>
        <v>0.06</v>
      </c>
      <c r="AJ17">
        <v>1.58</v>
      </c>
      <c r="AK17" s="12">
        <v>0.04</v>
      </c>
      <c r="AL17" s="12">
        <f>AK17*SQRT(4)</f>
        <v>0.08</v>
      </c>
    </row>
    <row r="18" spans="23:38">
      <c r="W18" t="s">
        <v>41</v>
      </c>
      <c r="X18">
        <v>1.9</v>
      </c>
      <c r="Y18" s="12">
        <v>7.0000000000000007E-2</v>
      </c>
      <c r="Z18" s="12">
        <f>Y18*SQRT(4)</f>
        <v>0.14000000000000001</v>
      </c>
      <c r="AA18">
        <v>1.9</v>
      </c>
      <c r="AB18" s="12">
        <v>0.04</v>
      </c>
      <c r="AC18" s="12">
        <f>AB18*SQRT(4)</f>
        <v>0.08</v>
      </c>
      <c r="AD18">
        <v>1.9</v>
      </c>
      <c r="AE18" s="12">
        <v>7.0000000000000007E-2</v>
      </c>
      <c r="AF18" s="12">
        <f>AE18*SQRT(4)</f>
        <v>0.14000000000000001</v>
      </c>
      <c r="AG18">
        <v>1.96</v>
      </c>
      <c r="AH18" s="12">
        <v>0.03</v>
      </c>
      <c r="AI18" s="12">
        <f>AH18*SQRT(4)</f>
        <v>0.06</v>
      </c>
      <c r="AJ18">
        <v>1.92</v>
      </c>
      <c r="AK18" s="12">
        <v>0.04</v>
      </c>
      <c r="AL18" s="12">
        <f>AK18*SQRT(4)</f>
        <v>0.08</v>
      </c>
    </row>
    <row r="19" spans="23:38">
      <c r="W19" t="s">
        <v>47</v>
      </c>
    </row>
    <row r="21" spans="23:38">
      <c r="W21" t="s">
        <v>70</v>
      </c>
    </row>
    <row r="22" spans="23:38">
      <c r="W22" t="s">
        <v>36</v>
      </c>
      <c r="X22" t="s">
        <v>42</v>
      </c>
      <c r="Y22" t="s">
        <v>32</v>
      </c>
      <c r="Z22" t="s">
        <v>62</v>
      </c>
      <c r="AA22" t="s">
        <v>43</v>
      </c>
      <c r="AB22" t="s">
        <v>32</v>
      </c>
      <c r="AC22" t="s">
        <v>62</v>
      </c>
      <c r="AD22" t="s">
        <v>44</v>
      </c>
      <c r="AE22" t="s">
        <v>32</v>
      </c>
      <c r="AF22" t="s">
        <v>62</v>
      </c>
      <c r="AG22" t="s">
        <v>45</v>
      </c>
      <c r="AH22" t="s">
        <v>32</v>
      </c>
      <c r="AI22" t="s">
        <v>62</v>
      </c>
      <c r="AJ22" t="s">
        <v>46</v>
      </c>
      <c r="AK22" t="s">
        <v>32</v>
      </c>
      <c r="AL22" t="s">
        <v>62</v>
      </c>
    </row>
    <row r="23" spans="23:38">
      <c r="W23" t="s">
        <v>37</v>
      </c>
      <c r="X23">
        <f>X4*X14*5/10</f>
        <v>15.86055</v>
      </c>
      <c r="Y23" s="12"/>
      <c r="Z23" s="12">
        <f>Z4*X14*5/10</f>
        <v>0.15479999999999999</v>
      </c>
      <c r="AA23">
        <f>AA4*AA14*5/10</f>
        <v>13.817600000000002</v>
      </c>
      <c r="AB23" s="12"/>
      <c r="AC23" s="12">
        <f t="shared" ref="AC23:AC24" si="0">AC4*AA14*5/10</f>
        <v>0.8448</v>
      </c>
      <c r="AD23">
        <f>AD4*AD14*5/10</f>
        <v>14.0624</v>
      </c>
      <c r="AE23" s="12"/>
      <c r="AF23" s="12">
        <f t="shared" ref="AF23:AF24" si="1">AF4*AD14*5/10</f>
        <v>2.0536000000000003</v>
      </c>
      <c r="AG23">
        <f>AG4*AG14*5/10</f>
        <v>13.398500000000002</v>
      </c>
      <c r="AH23" s="12"/>
      <c r="AI23" s="12">
        <f t="shared" ref="AI23:AI24" si="2">AI4*AG14*5/10</f>
        <v>1.143</v>
      </c>
      <c r="AJ23">
        <f>AJ4*AJ14*5/10</f>
        <v>14.3256</v>
      </c>
      <c r="AK23" s="12"/>
      <c r="AL23" s="12">
        <f t="shared" ref="AL23:AL24" si="3">AL4*AJ14*5/10</f>
        <v>2.8956</v>
      </c>
    </row>
    <row r="24" spans="23:38">
      <c r="W24" s="11" t="s">
        <v>38</v>
      </c>
      <c r="X24">
        <f>X5*X15*5/10</f>
        <v>15.2867</v>
      </c>
      <c r="Y24" s="12"/>
      <c r="Z24" s="12">
        <f>Z5*X15*5/10</f>
        <v>1.2584</v>
      </c>
      <c r="AA24">
        <f>AA5*AA15*5/10</f>
        <v>13.95135</v>
      </c>
      <c r="AB24" s="12"/>
      <c r="AC24" s="12">
        <f t="shared" si="0"/>
        <v>1.161</v>
      </c>
      <c r="AD24">
        <f>AD5*AD15*5/10</f>
        <v>15.2105</v>
      </c>
      <c r="AE24" s="12"/>
      <c r="AF24" s="12">
        <f t="shared" si="1"/>
        <v>0.49299999999999999</v>
      </c>
      <c r="AG24">
        <f>AG5*AG15*5/10</f>
        <v>14.6256</v>
      </c>
      <c r="AH24" s="12"/>
      <c r="AI24" s="12">
        <f t="shared" si="2"/>
        <v>0.85800000000000021</v>
      </c>
      <c r="AJ24">
        <f>AJ5*AJ15*5/10</f>
        <v>15.600900000000001</v>
      </c>
      <c r="AK24" s="12"/>
      <c r="AL24" s="12">
        <f t="shared" si="3"/>
        <v>3.0057999999999998</v>
      </c>
    </row>
    <row r="25" spans="23:38">
      <c r="W25" s="11" t="s">
        <v>39</v>
      </c>
      <c r="X25">
        <f>X6*X16*10/10</f>
        <v>21.1722</v>
      </c>
      <c r="Y25" s="12"/>
      <c r="Z25" s="12">
        <f>Z6*X16*10/10</f>
        <v>14.228399999999999</v>
      </c>
      <c r="AA25">
        <f>AA6*AA16*10/10</f>
        <v>27.512999999999998</v>
      </c>
      <c r="AB25" s="12"/>
      <c r="AC25" s="12">
        <f>AC6*AA16*10/10</f>
        <v>6.2640000000000002</v>
      </c>
      <c r="AD25">
        <f>AD6*AD16*10/10</f>
        <v>30.134999999999998</v>
      </c>
      <c r="AE25" s="12"/>
      <c r="AF25" s="12">
        <f>AF6*AD16*10/10</f>
        <v>2.6166</v>
      </c>
      <c r="AG25">
        <f>AG6*AG16*10/10</f>
        <v>27.682799999999997</v>
      </c>
      <c r="AH25" s="12"/>
      <c r="AI25" s="12">
        <f>AI6*AG16*10/10</f>
        <v>6.2375999999999987</v>
      </c>
      <c r="AJ25">
        <f>AJ6*AJ16*10/10</f>
        <v>28.016700000000004</v>
      </c>
      <c r="AK25" s="12"/>
      <c r="AL25" s="12">
        <f>AL6*AJ16*10/10</f>
        <v>7.1627999999999998</v>
      </c>
    </row>
    <row r="26" spans="23:38">
      <c r="W26" s="18" t="s">
        <v>68</v>
      </c>
      <c r="X26" s="18">
        <f>SUM(X23:X25)</f>
        <v>52.319450000000003</v>
      </c>
      <c r="Y26" s="18"/>
      <c r="Z26" s="18">
        <f>SQRT((Z25^2+Z24^2+Z23^2)/3)</f>
        <v>8.2473207803100106</v>
      </c>
      <c r="AA26" s="18">
        <f>SUM(AA23:AA25)</f>
        <v>55.281950000000002</v>
      </c>
      <c r="AB26" s="18"/>
      <c r="AC26" s="18">
        <f>SQRT((AC25^2+AC24^2+AC23^2)/3)</f>
        <v>3.7103146335587227</v>
      </c>
      <c r="AD26" s="18">
        <f>SUM(AD23:AD25)</f>
        <v>59.407899999999998</v>
      </c>
      <c r="AE26" s="18"/>
      <c r="AF26" s="18">
        <f>SQRT((AF25^2+AF24^2+AF23^2)/3)</f>
        <v>1.9413841728691072</v>
      </c>
      <c r="AG26" s="18">
        <f>SUM(AG23:AG25)</f>
        <v>55.706900000000005</v>
      </c>
      <c r="AH26" s="18"/>
      <c r="AI26" s="18">
        <f>SQRT((AI25^2+AI24^2+AI23^2)/3)</f>
        <v>3.6946026741721489</v>
      </c>
      <c r="AJ26" s="18">
        <f>SUM(AJ23:AJ25)</f>
        <v>57.943200000000004</v>
      </c>
      <c r="AK26" s="18"/>
      <c r="AL26" s="18">
        <f>SQRT((AL25^2+AL24^2+AL23^2)/3)</f>
        <v>4.7862663541985766</v>
      </c>
    </row>
    <row r="27" spans="23:38">
      <c r="W27" t="s">
        <v>40</v>
      </c>
      <c r="X27">
        <f>X7*X17*20/10</f>
        <v>37.44</v>
      </c>
      <c r="Y27" s="12"/>
      <c r="Z27" s="12">
        <f>Z7*X17*20/10</f>
        <v>11.9184</v>
      </c>
      <c r="AA27">
        <f>AA7*AA17*20/10</f>
        <v>38.478000000000002</v>
      </c>
      <c r="AB27" s="12"/>
      <c r="AC27" s="12">
        <f>AC7*AA17*20/10</f>
        <v>13.992000000000001</v>
      </c>
      <c r="AD27">
        <f>AD7*AD17*20/10</f>
        <v>50.006599999999999</v>
      </c>
      <c r="AE27" s="12"/>
      <c r="AF27" s="12">
        <f>AF7*AD17*20/10</f>
        <v>22.218000000000004</v>
      </c>
      <c r="AG27">
        <f>AG7*AG17*20/10</f>
        <v>35.042400000000001</v>
      </c>
      <c r="AH27" s="12"/>
      <c r="AI27" s="12">
        <f>AI7*AG17*20/10</f>
        <v>20.661200000000001</v>
      </c>
      <c r="AJ27">
        <f>AJ7*AJ17*20/10</f>
        <v>21.456400000000002</v>
      </c>
      <c r="AK27" s="12"/>
      <c r="AL27" s="12">
        <f>AL7*AJ17*20/10</f>
        <v>6.2568000000000001</v>
      </c>
    </row>
    <row r="28" spans="23:38">
      <c r="W28" t="s">
        <v>41</v>
      </c>
      <c r="X28">
        <f>X8*X18*20/10</f>
        <v>42.787999999999997</v>
      </c>
      <c r="Y28" s="12"/>
      <c r="Z28" s="12">
        <f>Z8*X18*20/10</f>
        <v>43.32</v>
      </c>
      <c r="AA28">
        <f>AA8*AA18*20/10</f>
        <v>26.333999999999996</v>
      </c>
      <c r="AB28" s="12"/>
      <c r="AC28" s="12">
        <f>AC8*AA18*20/10</f>
        <v>13.224</v>
      </c>
      <c r="AD28">
        <f>AD8*AD18*20/10</f>
        <v>27.474</v>
      </c>
      <c r="AE28" s="12"/>
      <c r="AF28" s="12">
        <f>AF8*AD18*20/10</f>
        <v>10.792</v>
      </c>
      <c r="AG28">
        <f>AG8*AG18*20/10</f>
        <v>16.581600000000002</v>
      </c>
      <c r="AH28" s="12"/>
      <c r="AI28" s="12">
        <f>AI8*AG18*20/10</f>
        <v>11.2112</v>
      </c>
      <c r="AJ28">
        <f>AJ8*AJ18*20/10</f>
        <v>19.2</v>
      </c>
      <c r="AK28" s="12"/>
      <c r="AL28" s="12">
        <f>AL8*AJ18*20/10</f>
        <v>14.899199999999999</v>
      </c>
    </row>
    <row r="29" spans="23:38">
      <c r="W29" s="18" t="s">
        <v>69</v>
      </c>
      <c r="X29" s="18">
        <f>SUM(X27:X28)</f>
        <v>80.227999999999994</v>
      </c>
      <c r="Y29" s="18"/>
      <c r="Z29" s="18">
        <f>SQRT((Z28^2+Z27^2)/2)</f>
        <v>31.770038232271613</v>
      </c>
      <c r="AA29" s="18">
        <f>SUM(AA27:AA28)</f>
        <v>64.811999999999998</v>
      </c>
      <c r="AB29" s="18"/>
      <c r="AC29" s="18">
        <f>SQRT((AC28^2+AC27^2)/2)</f>
        <v>13.613416911268089</v>
      </c>
      <c r="AD29" s="18">
        <f>SUM(AD27:AD28)</f>
        <v>77.480599999999995</v>
      </c>
      <c r="AE29" s="18"/>
      <c r="AF29" s="18">
        <f>SQRT((AF28^2+AF27^2)/2)</f>
        <v>17.465777795449021</v>
      </c>
      <c r="AG29" s="18">
        <f>SUM(AG27:AG28)</f>
        <v>51.624000000000002</v>
      </c>
      <c r="AH29" s="18"/>
      <c r="AI29" s="18">
        <f>SQRT((AI28^2+AI27^2)/2)</f>
        <v>16.621916118185652</v>
      </c>
      <c r="AJ29" s="18">
        <f>SUM(AJ27:AJ28)</f>
        <v>40.656400000000005</v>
      </c>
      <c r="AK29" s="18"/>
      <c r="AL29" s="18">
        <f>SQRT((AL28^2+AL27^2)/2)</f>
        <v>11.426585379718649</v>
      </c>
    </row>
    <row r="32" spans="23:38">
      <c r="W32" t="s">
        <v>67</v>
      </c>
      <c r="X32" s="13"/>
      <c r="Y32" s="13"/>
      <c r="Z32" s="13"/>
      <c r="AA32" s="13"/>
      <c r="AB32" s="13"/>
    </row>
    <row r="33" spans="23:30">
      <c r="W33" s="13" t="s">
        <v>52</v>
      </c>
      <c r="X33" s="13"/>
      <c r="Y33" s="13" t="s">
        <v>61</v>
      </c>
      <c r="Z33" s="13" t="s">
        <v>46</v>
      </c>
      <c r="AA33" s="13" t="s">
        <v>56</v>
      </c>
      <c r="AB33" s="14" t="s">
        <v>63</v>
      </c>
      <c r="AC33" s="14" t="s">
        <v>64</v>
      </c>
      <c r="AD33" s="14" t="s">
        <v>65</v>
      </c>
    </row>
    <row r="34" spans="23:30">
      <c r="W34" s="13" t="s">
        <v>53</v>
      </c>
      <c r="X34" s="13" t="s">
        <v>57</v>
      </c>
      <c r="Y34" s="13">
        <f>(X4*5+X5*5+X6*10)/20</f>
        <v>18.947499999999998</v>
      </c>
      <c r="Z34" s="13">
        <f>(AJ4*5+AJ5*5+AJ6*10)/20</f>
        <v>21.440000000000005</v>
      </c>
      <c r="AA34" s="13">
        <f>(AVERAGE(AD5,AG5)*5+AVERAGE(AD6,AG6)*5+AVERAGE(AD4,AG4)*10)/20</f>
        <v>20.907499999999999</v>
      </c>
      <c r="AB34" s="14">
        <f>Y34-AA34</f>
        <v>-1.9600000000000009</v>
      </c>
      <c r="AC34" s="14">
        <f>Z34-AA34</f>
        <v>0.53250000000000597</v>
      </c>
      <c r="AD34" s="14">
        <f>Y34-Z34</f>
        <v>-2.4925000000000068</v>
      </c>
    </row>
    <row r="35" spans="23:30">
      <c r="W35" s="13"/>
      <c r="X35" s="13" t="s">
        <v>58</v>
      </c>
      <c r="Y35" s="16">
        <f>SQRT((((AA36-1)*Z4^2)+((AA36-1)*Z5^2)+((AA36-1)*Z6^2))/(AA36+AA36+AA36-3))</f>
        <v>5.8752475125166708</v>
      </c>
      <c r="Z35" s="16">
        <f>SQRT((((AA36-1)*AL4^2)+((AA36-1)*AL5^2)+((AA36-1)*AL6^2))/(AA36+AA36+AA36-3))</f>
        <v>4.7268876300020786</v>
      </c>
      <c r="AA35" s="16">
        <f>SQRT((((Z36-1)*AF4^2)+((Z36-1)*AF5^2)+((Z36-1)*AF6^2)+((Z36-1)*AI4^2)+((Z36-1)*AI5^2)+((Z36-1)*AI6^2))/(Z36+Z36+Z36+Z36+Z36+Z36-6))</f>
        <v>2.5203042144418464</v>
      </c>
      <c r="AB35" s="14">
        <f>SQRT((((Y36-1)*Y35^2)+((AA36-1)*AA35^2))/(AA36+Y36-2))</f>
        <v>4.5205346291487842</v>
      </c>
      <c r="AC35" s="14">
        <f>SQRT((((Z36-1)*Z35^2)+((AA36-1)*AA35^2))/(Y36+AA36-2))</f>
        <v>3.7878357936953915</v>
      </c>
      <c r="AD35" s="14">
        <f>SQRT((((Y36-1)*Y35^2)+((Z36-1)*Z35^2))/(Y36+Z36-2))</f>
        <v>5.3320727676955046</v>
      </c>
    </row>
    <row r="36" spans="23:30">
      <c r="W36" s="13"/>
      <c r="X36" s="13" t="s">
        <v>59</v>
      </c>
      <c r="Y36" s="13">
        <v>4</v>
      </c>
      <c r="Z36" s="13">
        <v>4</v>
      </c>
      <c r="AA36" s="13">
        <v>4</v>
      </c>
      <c r="AB36" s="14">
        <v>8</v>
      </c>
      <c r="AC36" s="14">
        <v>8</v>
      </c>
      <c r="AD36" s="14">
        <v>8</v>
      </c>
    </row>
    <row r="37" spans="23:30">
      <c r="W37" s="13"/>
      <c r="X37" s="13" t="s">
        <v>60</v>
      </c>
      <c r="Y37" s="13">
        <v>1</v>
      </c>
      <c r="Z37" s="13">
        <v>1</v>
      </c>
      <c r="AA37" s="13">
        <v>1</v>
      </c>
      <c r="AB37" s="14">
        <v>1</v>
      </c>
      <c r="AC37" s="14">
        <v>1</v>
      </c>
      <c r="AD37" s="14">
        <v>1</v>
      </c>
    </row>
    <row r="38" spans="23:30">
      <c r="W38" s="13" t="s">
        <v>54</v>
      </c>
      <c r="X38" s="13" t="s">
        <v>57</v>
      </c>
      <c r="Y38" s="13">
        <f>X7</f>
        <v>12</v>
      </c>
      <c r="Z38" s="13">
        <f>AJ7</f>
        <v>6.79</v>
      </c>
      <c r="AA38" s="13">
        <f>AVERAGE(AD7,AG7)</f>
        <v>13.344999999999999</v>
      </c>
      <c r="AB38" s="14">
        <f>Y38-AA38</f>
        <v>-1.3449999999999989</v>
      </c>
      <c r="AC38" s="14">
        <f>Z38-AA38</f>
        <v>-6.5549999999999988</v>
      </c>
      <c r="AD38" s="14">
        <f>Y38-Z38</f>
        <v>5.21</v>
      </c>
    </row>
    <row r="39" spans="23:30">
      <c r="W39" s="13"/>
      <c r="X39" s="13" t="s">
        <v>58</v>
      </c>
      <c r="Y39" s="13">
        <f>Z7</f>
        <v>3.82</v>
      </c>
      <c r="Z39" s="13">
        <f>AL7</f>
        <v>1.98</v>
      </c>
      <c r="AA39" s="16">
        <f>SQRT((((AA40-1)*AF7^2)+((AA40-1)*AI7^2))/(AA40+AA40-2))</f>
        <v>6.7418988423143817</v>
      </c>
      <c r="AB39" s="14">
        <f>SQRT((((Y40-1)*Y39^2)+((AA40-1)*AA39^2))/(AA40+Y40-2))</f>
        <v>5.479306525464696</v>
      </c>
      <c r="AC39" s="14">
        <f>SQRT((((Z40-1)*Z39^2)+((AA40-1)*AA39^2))/(Y40+AA40-2))</f>
        <v>4.9685812864438477</v>
      </c>
      <c r="AD39" s="14">
        <f>SQRT((((Y40-1)*Y39^2)+((Z40-1)*Z39^2))/(Y40+Z40-2))</f>
        <v>3.0424332367366747</v>
      </c>
    </row>
    <row r="40" spans="23:30">
      <c r="W40" s="13"/>
      <c r="X40" s="13" t="s">
        <v>59</v>
      </c>
      <c r="Y40" s="13">
        <v>4</v>
      </c>
      <c r="Z40" s="13">
        <v>4</v>
      </c>
      <c r="AA40" s="13">
        <v>4</v>
      </c>
      <c r="AB40" s="14">
        <v>8</v>
      </c>
      <c r="AC40" s="14">
        <v>8</v>
      </c>
      <c r="AD40" s="14">
        <v>8</v>
      </c>
    </row>
    <row r="41" spans="23:30">
      <c r="W41" s="13"/>
      <c r="X41" s="13" t="s">
        <v>60</v>
      </c>
      <c r="Y41" s="13">
        <f t="shared" ref="Y41:AD41" si="4">10/15</f>
        <v>0.66666666666666663</v>
      </c>
      <c r="Z41" s="13">
        <f t="shared" si="4"/>
        <v>0.66666666666666663</v>
      </c>
      <c r="AA41" s="13">
        <f t="shared" si="4"/>
        <v>0.66666666666666663</v>
      </c>
      <c r="AB41" s="14">
        <f t="shared" si="4"/>
        <v>0.66666666666666663</v>
      </c>
      <c r="AC41" s="14">
        <f t="shared" si="4"/>
        <v>0.66666666666666663</v>
      </c>
      <c r="AD41" s="14">
        <f t="shared" si="4"/>
        <v>0.66666666666666663</v>
      </c>
    </row>
    <row r="42" spans="23:30">
      <c r="W42" s="13" t="s">
        <v>55</v>
      </c>
      <c r="X42" s="13" t="s">
        <v>57</v>
      </c>
      <c r="Y42" s="13">
        <f>X8</f>
        <v>11.26</v>
      </c>
      <c r="Z42" s="13">
        <f>AJ8</f>
        <v>5</v>
      </c>
      <c r="AA42" s="13">
        <f>AVERAGE(AD8,AG8)</f>
        <v>5.73</v>
      </c>
      <c r="AB42" s="14">
        <f>Y42-AA42</f>
        <v>5.5299999999999994</v>
      </c>
      <c r="AC42" s="14">
        <f>Z42-AA42</f>
        <v>-0.73000000000000043</v>
      </c>
      <c r="AD42" s="14">
        <f>Y42-Z42</f>
        <v>6.26</v>
      </c>
    </row>
    <row r="43" spans="23:30">
      <c r="W43" s="13"/>
      <c r="X43" s="13" t="s">
        <v>58</v>
      </c>
      <c r="Y43" s="13">
        <f>Z8</f>
        <v>11.4</v>
      </c>
      <c r="Z43" s="13">
        <f>AL8</f>
        <v>3.88</v>
      </c>
      <c r="AA43" s="16">
        <f>SQRT((((AA44-1)*AD8^2)+((AA44-1)*AI8^2))/(AA44+AA44-2))</f>
        <v>5.4978404851359599</v>
      </c>
      <c r="AB43" s="14">
        <f>SQRT((((Y44-1)*Y43^2)+((AA44-1)*AA43^2))/(AA44+Y44-2))</f>
        <v>8.9494762416579441</v>
      </c>
      <c r="AC43" s="14">
        <f>SQRT((((Z44-1)*Z43^2)+((AA44-1)*AA43^2))/(Y44+AA44-2))</f>
        <v>4.7581850531478915</v>
      </c>
      <c r="AD43" s="14">
        <f>SQRT((((Y44-1)*Y43^2)+((Z44-1)*Z43^2))/(Y44+Z44-2))</f>
        <v>8.515115971024704</v>
      </c>
    </row>
    <row r="44" spans="23:30">
      <c r="W44" s="13"/>
      <c r="X44" s="13" t="s">
        <v>59</v>
      </c>
      <c r="Y44" s="13">
        <v>4</v>
      </c>
      <c r="Z44" s="13">
        <v>4</v>
      </c>
      <c r="AA44" s="13">
        <v>4</v>
      </c>
      <c r="AB44" s="14">
        <v>8</v>
      </c>
      <c r="AC44" s="14">
        <v>8</v>
      </c>
      <c r="AD44" s="14">
        <v>8</v>
      </c>
    </row>
    <row r="45" spans="23:30">
      <c r="W45" s="13"/>
      <c r="X45" s="13" t="s">
        <v>60</v>
      </c>
      <c r="Y45" s="13">
        <v>1</v>
      </c>
      <c r="Z45" s="13">
        <v>1</v>
      </c>
      <c r="AA45" s="13">
        <v>1</v>
      </c>
      <c r="AB45" s="14">
        <v>1</v>
      </c>
      <c r="AC45" s="14">
        <v>1</v>
      </c>
      <c r="AD45" s="14">
        <v>1</v>
      </c>
    </row>
    <row r="47" spans="23:30">
      <c r="W47" t="s">
        <v>66</v>
      </c>
    </row>
    <row r="48" spans="23:30">
      <c r="W48" s="13" t="s">
        <v>52</v>
      </c>
      <c r="X48" s="13"/>
      <c r="Y48" s="13" t="s">
        <v>61</v>
      </c>
      <c r="Z48" s="13" t="s">
        <v>46</v>
      </c>
      <c r="AA48" s="13" t="s">
        <v>56</v>
      </c>
      <c r="AB48" s="17" t="s">
        <v>63</v>
      </c>
      <c r="AC48" s="17" t="s">
        <v>64</v>
      </c>
      <c r="AD48" s="17" t="s">
        <v>65</v>
      </c>
    </row>
    <row r="49" spans="23:30">
      <c r="W49" s="13" t="s">
        <v>68</v>
      </c>
      <c r="X49" s="13" t="s">
        <v>57</v>
      </c>
      <c r="Y49" s="13">
        <f>X26</f>
        <v>52.319450000000003</v>
      </c>
      <c r="Z49" s="13">
        <f>AJ26</f>
        <v>57.943200000000004</v>
      </c>
      <c r="AA49" s="13">
        <f>AVERAGE(AD26,AG26)</f>
        <v>57.557400000000001</v>
      </c>
      <c r="AB49" s="17">
        <f>Y49-AA49</f>
        <v>-5.2379499999999979</v>
      </c>
      <c r="AC49" s="17">
        <f>Z49-AA49</f>
        <v>0.38580000000000325</v>
      </c>
      <c r="AD49" s="17">
        <f>Y49-Z49</f>
        <v>-5.6237500000000011</v>
      </c>
    </row>
    <row r="50" spans="23:30">
      <c r="W50" s="13"/>
      <c r="X50" s="13" t="s">
        <v>58</v>
      </c>
      <c r="Y50" s="16">
        <f>Z26</f>
        <v>8.2473207803100106</v>
      </c>
      <c r="Z50" s="16">
        <f>AL26</f>
        <v>4.7862663541985766</v>
      </c>
      <c r="AA50" s="16">
        <f>SQRT((AF26^2+AI26^2)/2)</f>
        <v>2.9511914057433364</v>
      </c>
      <c r="AB50" s="17">
        <f>SQRT((((Y51-1)*Y50^2)+((AA51-1)*AA50^2))/(AA51+Y51-2))</f>
        <v>6.1938611046207139</v>
      </c>
      <c r="AC50" s="17">
        <f>SQRT((((Z51-1)*Z50^2)+((AA51-1)*AA50^2))/(Y51+AA51-2))</f>
        <v>3.9760455434178987</v>
      </c>
      <c r="AD50" s="17">
        <f>SQRT((((Y51-1)*Y50^2)+((Z51-1)*Z50^2))/(Y51+Z51-2))</f>
        <v>6.7426495410434413</v>
      </c>
    </row>
    <row r="51" spans="23:30">
      <c r="W51" s="13"/>
      <c r="X51" s="13" t="s">
        <v>59</v>
      </c>
      <c r="Y51" s="13">
        <v>4</v>
      </c>
      <c r="Z51" s="13">
        <v>4</v>
      </c>
      <c r="AA51" s="13">
        <v>4</v>
      </c>
      <c r="AB51" s="17">
        <v>8</v>
      </c>
      <c r="AC51" s="17">
        <v>8</v>
      </c>
      <c r="AD51" s="17">
        <v>8</v>
      </c>
    </row>
    <row r="52" spans="23:30">
      <c r="W52" s="13"/>
      <c r="X52" s="13" t="s">
        <v>60</v>
      </c>
      <c r="Y52" s="13">
        <v>1</v>
      </c>
      <c r="Z52" s="13">
        <v>1</v>
      </c>
      <c r="AA52" s="13">
        <v>1</v>
      </c>
      <c r="AB52" s="17">
        <v>1</v>
      </c>
      <c r="AC52" s="17">
        <v>1</v>
      </c>
      <c r="AD52" s="17">
        <v>1</v>
      </c>
    </row>
    <row r="53" spans="23:30">
      <c r="W53" s="13" t="s">
        <v>69</v>
      </c>
      <c r="X53" s="13" t="s">
        <v>57</v>
      </c>
      <c r="Y53" s="13">
        <f>X29</f>
        <v>80.227999999999994</v>
      </c>
      <c r="Z53" s="13">
        <f>AJ29</f>
        <v>40.656400000000005</v>
      </c>
      <c r="AA53" s="13">
        <f>AVERAGE(AD29,AG29)</f>
        <v>64.552300000000002</v>
      </c>
      <c r="AB53" s="17">
        <f>Y53-AA53</f>
        <v>15.675699999999992</v>
      </c>
      <c r="AC53" s="17">
        <f>Z53-AA53</f>
        <v>-23.895899999999997</v>
      </c>
      <c r="AD53" s="17">
        <f>Y53-Z53</f>
        <v>39.571599999999989</v>
      </c>
    </row>
    <row r="54" spans="23:30">
      <c r="W54" s="13"/>
      <c r="X54" s="13" t="s">
        <v>58</v>
      </c>
      <c r="Y54" s="13">
        <f>Z29</f>
        <v>31.770038232271613</v>
      </c>
      <c r="Z54" s="13">
        <f>AL29</f>
        <v>11.426585379718649</v>
      </c>
      <c r="AA54" s="16">
        <f>SQRT((AF29^2+AI29^2)/2)</f>
        <v>17.049068734684603</v>
      </c>
      <c r="AB54" s="17">
        <f>SQRT((((Y55-1)*Y54^2)+((AA55-1)*AA54^2))/(AA55+Y55-2))</f>
        <v>25.495157128364593</v>
      </c>
      <c r="AC54" s="17">
        <f>SQRT((((Z55-1)*Z54^2)+((AA55-1)*AA54^2))/(Y55+AA55-2))</f>
        <v>14.512711637733316</v>
      </c>
      <c r="AD54" s="17">
        <f>SQRT((((Y55-1)*Y54^2)+((Z55-1)*Z54^2))/(Y55+Z55-2))</f>
        <v>23.873648471903074</v>
      </c>
    </row>
    <row r="55" spans="23:30">
      <c r="W55" s="13"/>
      <c r="X55" s="13" t="s">
        <v>59</v>
      </c>
      <c r="Y55" s="13">
        <v>4</v>
      </c>
      <c r="Z55" s="13">
        <v>4</v>
      </c>
      <c r="AA55" s="13">
        <v>4</v>
      </c>
      <c r="AB55" s="17">
        <v>8</v>
      </c>
      <c r="AC55" s="17">
        <v>8</v>
      </c>
      <c r="AD55" s="17">
        <v>8</v>
      </c>
    </row>
    <row r="56" spans="23:30">
      <c r="W56" s="13"/>
      <c r="X56" s="13" t="s">
        <v>60</v>
      </c>
      <c r="Y56" s="13">
        <f t="shared" ref="Y56:AD56" si="5">10/15</f>
        <v>0.66666666666666663</v>
      </c>
      <c r="Z56" s="13">
        <f t="shared" si="5"/>
        <v>0.66666666666666663</v>
      </c>
      <c r="AA56" s="13">
        <f t="shared" si="5"/>
        <v>0.66666666666666663</v>
      </c>
      <c r="AB56" s="17">
        <f t="shared" si="5"/>
        <v>0.66666666666666663</v>
      </c>
      <c r="AC56" s="17">
        <f t="shared" si="5"/>
        <v>0.66666666666666663</v>
      </c>
      <c r="AD56" s="17">
        <f t="shared" si="5"/>
        <v>0.66666666666666663</v>
      </c>
    </row>
  </sheetData>
  <mergeCells count="1">
    <mergeCell ref="A4:U6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2015-06-23T10:44:47Z</dcterms:created>
  <dcterms:modified xsi:type="dcterms:W3CDTF">2016-04-20T08:06:52Z</dcterms:modified>
</cp:coreProperties>
</file>